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2" r:id="rId1"/>
    <sheet name="Площади" sheetId="3" r:id="rId2"/>
  </sheets>
  <calcPr calcId="145621"/>
</workbook>
</file>

<file path=xl/calcChain.xml><?xml version="1.0" encoding="utf-8"?>
<calcChain xmlns="http://schemas.openxmlformats.org/spreadsheetml/2006/main">
  <c r="D35" i="3" l="1"/>
  <c r="I34" i="3"/>
  <c r="E34" i="3"/>
  <c r="D34" i="3"/>
  <c r="B34" i="2" l="1"/>
</calcChain>
</file>

<file path=xl/sharedStrings.xml><?xml version="1.0" encoding="utf-8"?>
<sst xmlns="http://schemas.openxmlformats.org/spreadsheetml/2006/main" count="87" uniqueCount="57">
  <si>
    <t>Площадь помещений, входящих в состав общего имущества в многоквартирном доме, не принадлежачих отдельным собственникам, кв.м.</t>
  </si>
  <si>
    <t>Адрес 
дома</t>
  </si>
  <si>
    <t>Площадь 
чердаков, м2</t>
  </si>
  <si>
    <t>Площадь 
подвалов, м2</t>
  </si>
  <si>
    <t>Площадь 
помещений охраны (консьержа), м2</t>
  </si>
  <si>
    <t>Площадь 
колясочных, м2</t>
  </si>
  <si>
    <t>Площадь
вестибюлей, м2</t>
  </si>
  <si>
    <t>Площадь 
лестниц, м2</t>
  </si>
  <si>
    <t>Площадь 
холлов, м2</t>
  </si>
  <si>
    <t>Площадь 
тамбуров, м2</t>
  </si>
  <si>
    <t>Площадь 
коридоров, м2</t>
  </si>
  <si>
    <t>Площадь 
межквартирных лестничных площадок, м2</t>
  </si>
  <si>
    <t>Мощность установленного 
силового оборудования лифтов</t>
  </si>
  <si>
    <t>Схемы 
управления и сигнализации</t>
  </si>
  <si>
    <t>Освещение 
кабин лифтов</t>
  </si>
  <si>
    <t>Освещение 
 шахт лифтов</t>
  </si>
  <si>
    <t>Суммарная 
мощность противопожарного оборудования и системы дымоудаления</t>
  </si>
  <si>
    <t>Мощность 
дверных запирающих устройств</t>
  </si>
  <si>
    <t>Мощность
 усилителей телеантенн коллективного пользования</t>
  </si>
  <si>
    <t>Мощность 
насосного оборудования холодного и горячего водоснабжения</t>
  </si>
  <si>
    <t>Мощность 
оборудования системы отопления</t>
  </si>
  <si>
    <t>Другое 
электрооборудование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</si>
  <si>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</si>
  <si>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Общая площадь дома</t>
  </si>
  <si>
    <t>Площадь жилых помещений (площадь квартир), м2</t>
  </si>
  <si>
    <t>Площадь нежилых помещений (в соответствии с п.2 Постановления № 354 от 6.05.2001г.), м2</t>
  </si>
  <si>
    <t>Сведения о площадях многоквартирного дома</t>
  </si>
  <si>
    <t>Красная Сопка 42/1</t>
  </si>
  <si>
    <t>Павлова  2</t>
  </si>
  <si>
    <t>Павлова  4</t>
  </si>
  <si>
    <t>Владивостокская 25</t>
  </si>
  <si>
    <t>Шт. Елагина 19</t>
  </si>
  <si>
    <t>Садовый переулок 4</t>
  </si>
  <si>
    <t>Садовый переулок 5</t>
  </si>
  <si>
    <t>Садовый переулок 6</t>
  </si>
  <si>
    <t>Садовый переулок 7</t>
  </si>
  <si>
    <t>Морская  37</t>
  </si>
  <si>
    <t>Морская  46</t>
  </si>
  <si>
    <t>Пономарёва 5</t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</si>
  <si>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7</t>
    </r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</si>
  <si>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9</t>
    </r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</si>
  <si>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10</t>
    </r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</si>
  <si>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11</t>
    </r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</si>
  <si>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29</t>
    </r>
  </si>
  <si>
    <r>
      <t>Пономарёва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Bookman Old Style"/>
        <family val="1"/>
        <charset val="204"/>
      </rPr>
      <t>31</t>
    </r>
  </si>
  <si>
    <t>Пономарёва 33</t>
  </si>
  <si>
    <t>Пономарёва 39</t>
  </si>
  <si>
    <t>Океанская 24</t>
  </si>
  <si>
    <t>Океанская 40/1</t>
  </si>
  <si>
    <t>Океанская 65/3</t>
  </si>
  <si>
    <t>Океанская 79</t>
  </si>
  <si>
    <t>Океанская 83</t>
  </si>
  <si>
    <t>Океанская 94</t>
  </si>
  <si>
    <t>Океанская 94А</t>
  </si>
  <si>
    <t>Океанская 121/2</t>
  </si>
  <si>
    <t>Уссурийская 6</t>
  </si>
  <si>
    <t>Мощность установленных 
осветительных приборов в доме,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</si>
</sst>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Bookman Old Style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0" xfId="0" applyFont="1" applyFill="1"/>
    <xf numFmtId="0" fontId="7" fillId="3" borderId="4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5" workbookViewId="0">
      <selection activeCell="D34" sqref="D34"/>
    </sheetView>
  </sheetViews>
  <sheetFormatPr defaultRowHeight="15" x14ac:dyDescent="0.25"/>
  <cols>
    <col min="1" max="11" width="19" customWidth="1"/>
  </cols>
  <sheetData>
    <row r="1" spans="1:11" ht="18.75" x14ac:dyDescent="0.3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120" customHeight="1" x14ac:dyDescent="0.25">
      <c r="A3" s="8" t="s">
        <v>1</v>
      </c>
      <c r="B3" s="8" t="s">
        <v>56</v>
      </c>
      <c r="C3" s="8" t="s">
        <v>12</v>
      </c>
      <c r="D3" s="9"/>
      <c r="E3" s="9"/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</row>
    <row r="4" spans="1:11" ht="37.5" thickBot="1" x14ac:dyDescent="0.3">
      <c r="A4" s="8"/>
      <c r="B4" s="8"/>
      <c r="C4" s="3" t="s">
        <v>13</v>
      </c>
      <c r="D4" s="3" t="s">
        <v>14</v>
      </c>
      <c r="E4" s="3" t="s">
        <v>15</v>
      </c>
      <c r="F4" s="8"/>
      <c r="G4" s="9"/>
      <c r="H4" s="9"/>
      <c r="I4" s="9"/>
      <c r="J4" s="9"/>
      <c r="K4" s="9"/>
    </row>
    <row r="5" spans="1:11" ht="30.75" thickBot="1" x14ac:dyDescent="0.35">
      <c r="A5" s="4" t="s">
        <v>27</v>
      </c>
      <c r="B5" s="2">
        <v>168</v>
      </c>
      <c r="C5" s="2"/>
      <c r="D5" s="2"/>
      <c r="E5" s="2"/>
      <c r="F5" s="2"/>
      <c r="G5" s="2"/>
      <c r="H5" s="2"/>
      <c r="I5" s="2"/>
      <c r="J5" s="2"/>
      <c r="K5" s="2"/>
    </row>
    <row r="6" spans="1:11" ht="16.5" thickBot="1" x14ac:dyDescent="0.35">
      <c r="A6" s="5" t="s">
        <v>28</v>
      </c>
      <c r="B6" s="2">
        <v>216</v>
      </c>
      <c r="C6" s="2"/>
      <c r="D6" s="2"/>
      <c r="E6" s="2"/>
      <c r="F6" s="2"/>
      <c r="G6" s="2"/>
      <c r="H6" s="2"/>
      <c r="I6" s="2"/>
      <c r="J6" s="2"/>
      <c r="K6" s="2"/>
    </row>
    <row r="7" spans="1:11" ht="16.5" thickBot="1" x14ac:dyDescent="0.35">
      <c r="A7" s="5" t="s">
        <v>29</v>
      </c>
      <c r="B7" s="2">
        <v>108</v>
      </c>
      <c r="C7" s="2"/>
      <c r="D7" s="2"/>
      <c r="E7" s="2"/>
      <c r="F7" s="2"/>
      <c r="G7" s="2"/>
      <c r="H7" s="2"/>
      <c r="I7" s="2"/>
      <c r="J7" s="2"/>
      <c r="K7" s="2"/>
    </row>
    <row r="8" spans="1:11" ht="30.75" thickBot="1" x14ac:dyDescent="0.35">
      <c r="A8" s="5" t="s">
        <v>30</v>
      </c>
      <c r="B8" s="2">
        <v>168</v>
      </c>
      <c r="C8" s="2"/>
      <c r="D8" s="2"/>
      <c r="E8" s="2"/>
      <c r="F8" s="2"/>
      <c r="G8" s="2"/>
      <c r="H8" s="2"/>
      <c r="I8" s="2"/>
      <c r="J8" s="2"/>
      <c r="K8" s="2"/>
    </row>
    <row r="9" spans="1:11" ht="16.5" thickBot="1" x14ac:dyDescent="0.35">
      <c r="A9" s="5" t="s">
        <v>31</v>
      </c>
      <c r="B9" s="2">
        <v>168</v>
      </c>
      <c r="C9" s="2"/>
      <c r="D9" s="2"/>
      <c r="E9" s="2"/>
      <c r="F9" s="2"/>
      <c r="G9" s="2"/>
      <c r="H9" s="2"/>
      <c r="I9" s="2"/>
      <c r="J9" s="2"/>
      <c r="K9" s="2"/>
    </row>
    <row r="10" spans="1:11" ht="30.75" thickBot="1" x14ac:dyDescent="0.35">
      <c r="A10" s="5" t="s">
        <v>32</v>
      </c>
      <c r="B10" s="2">
        <v>336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ht="30.75" thickBot="1" x14ac:dyDescent="0.35">
      <c r="A11" s="5" t="s">
        <v>33</v>
      </c>
      <c r="B11" s="2">
        <v>168</v>
      </c>
      <c r="C11" s="2"/>
      <c r="D11" s="2"/>
      <c r="E11" s="2"/>
      <c r="F11" s="2"/>
      <c r="G11" s="2"/>
      <c r="H11" s="2"/>
      <c r="I11" s="2"/>
      <c r="J11" s="2"/>
      <c r="K11" s="2"/>
    </row>
    <row r="12" spans="1:11" ht="30.75" thickBot="1" x14ac:dyDescent="0.35">
      <c r="A12" s="5" t="s">
        <v>34</v>
      </c>
      <c r="B12" s="2">
        <v>168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 ht="30.75" thickBot="1" x14ac:dyDescent="0.35">
      <c r="A13" s="5" t="s">
        <v>35</v>
      </c>
      <c r="B13" s="2">
        <v>168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 ht="16.5" thickBot="1" x14ac:dyDescent="0.35">
      <c r="A14" s="5" t="s">
        <v>36</v>
      </c>
      <c r="B14" s="2">
        <v>180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ht="16.5" thickBot="1" x14ac:dyDescent="0.35">
      <c r="A15" s="5" t="s">
        <v>37</v>
      </c>
      <c r="B15" s="2">
        <v>120</v>
      </c>
      <c r="C15" s="2"/>
      <c r="D15" s="2"/>
      <c r="E15" s="2"/>
      <c r="F15" s="2"/>
      <c r="G15" s="2"/>
      <c r="H15" s="2"/>
      <c r="I15" s="2"/>
      <c r="J15" s="2"/>
      <c r="K15" s="2"/>
    </row>
    <row r="16" spans="1:11" ht="16.5" thickBot="1" x14ac:dyDescent="0.35">
      <c r="A16" s="5" t="s">
        <v>38</v>
      </c>
      <c r="B16" s="2">
        <v>252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 ht="15.75" thickBot="1" x14ac:dyDescent="0.3">
      <c r="A17" s="6" t="s">
        <v>39</v>
      </c>
      <c r="B17" s="2">
        <v>168</v>
      </c>
      <c r="C17" s="2"/>
      <c r="D17" s="2"/>
      <c r="E17" s="2"/>
      <c r="F17" s="2"/>
      <c r="G17" s="2"/>
      <c r="H17" s="2"/>
      <c r="I17" s="2"/>
      <c r="J17" s="2"/>
      <c r="K17" s="2"/>
    </row>
    <row r="18" spans="1:11" ht="15.75" thickBot="1" x14ac:dyDescent="0.3">
      <c r="A18" s="6" t="s">
        <v>40</v>
      </c>
      <c r="B18" s="2">
        <v>252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ht="15.75" thickBot="1" x14ac:dyDescent="0.3">
      <c r="A19" s="6" t="s">
        <v>41</v>
      </c>
      <c r="B19" s="2">
        <v>190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ht="15.75" thickBot="1" x14ac:dyDescent="0.3">
      <c r="A20" s="6" t="s">
        <v>42</v>
      </c>
      <c r="B20" s="2">
        <v>168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 ht="15.75" thickBot="1" x14ac:dyDescent="0.3">
      <c r="A21" s="6" t="s">
        <v>43</v>
      </c>
      <c r="B21" s="2">
        <v>252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 ht="15.75" thickBot="1" x14ac:dyDescent="0.3">
      <c r="A22" s="6" t="s">
        <v>44</v>
      </c>
      <c r="B22" s="2">
        <v>210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16.5" thickBot="1" x14ac:dyDescent="0.35">
      <c r="A23" s="5" t="s">
        <v>45</v>
      </c>
      <c r="B23" s="2">
        <v>180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ht="16.5" thickBot="1" x14ac:dyDescent="0.35">
      <c r="A24" s="5" t="s">
        <v>46</v>
      </c>
      <c r="B24" s="2">
        <v>210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ht="16.5" thickBot="1" x14ac:dyDescent="0.35">
      <c r="A25" s="5" t="s">
        <v>47</v>
      </c>
      <c r="B25" s="2">
        <v>72</v>
      </c>
      <c r="C25" s="2"/>
      <c r="D25" s="2"/>
      <c r="E25" s="2"/>
      <c r="F25" s="2"/>
      <c r="G25" s="2"/>
      <c r="H25" s="2"/>
      <c r="I25" s="2"/>
      <c r="J25" s="2"/>
      <c r="K25" s="2"/>
    </row>
    <row r="26" spans="1:11" ht="16.5" thickBot="1" x14ac:dyDescent="0.35">
      <c r="A26" s="5" t="s">
        <v>48</v>
      </c>
      <c r="B26" s="2">
        <v>72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16.5" thickBot="1" x14ac:dyDescent="0.35">
      <c r="A27" s="5" t="s">
        <v>49</v>
      </c>
      <c r="B27" s="2">
        <v>42</v>
      </c>
      <c r="C27" s="2"/>
      <c r="D27" s="2"/>
      <c r="E27" s="2"/>
      <c r="F27" s="2"/>
      <c r="G27" s="2"/>
      <c r="H27" s="2"/>
      <c r="I27" s="2"/>
      <c r="J27" s="2"/>
      <c r="K27" s="2"/>
    </row>
    <row r="28" spans="1:11" ht="16.5" thickBot="1" x14ac:dyDescent="0.35">
      <c r="A28" s="5" t="s">
        <v>50</v>
      </c>
      <c r="B28" s="2">
        <v>252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 ht="16.5" thickBot="1" x14ac:dyDescent="0.35">
      <c r="A29" s="5" t="s">
        <v>51</v>
      </c>
      <c r="B29" s="2">
        <v>252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ht="16.5" thickBot="1" x14ac:dyDescent="0.35">
      <c r="A30" s="5" t="s">
        <v>52</v>
      </c>
      <c r="B30" s="2">
        <v>108</v>
      </c>
      <c r="C30" s="2"/>
      <c r="D30" s="2"/>
      <c r="E30" s="2"/>
      <c r="F30" s="2"/>
      <c r="G30" s="2"/>
      <c r="H30" s="2"/>
      <c r="I30" s="2"/>
      <c r="J30" s="2"/>
      <c r="K30" s="2"/>
    </row>
    <row r="31" spans="1:11" ht="16.5" thickBot="1" x14ac:dyDescent="0.35">
      <c r="A31" s="5" t="s">
        <v>53</v>
      </c>
      <c r="B31" s="2">
        <v>168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6.5" thickBot="1" x14ac:dyDescent="0.35">
      <c r="A32" s="5" t="s">
        <v>54</v>
      </c>
      <c r="B32" s="2">
        <v>246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ht="16.5" thickBot="1" x14ac:dyDescent="0.35">
      <c r="A33" s="5" t="s">
        <v>55</v>
      </c>
      <c r="B33" s="2">
        <v>42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ht="15.75" x14ac:dyDescent="0.25">
      <c r="B34" s="15">
        <f>SUM(B5:B33)</f>
        <v>5104</v>
      </c>
    </row>
  </sheetData>
  <mergeCells count="10">
    <mergeCell ref="I3:I4"/>
    <mergeCell ref="J3:J4"/>
    <mergeCell ref="K3:K4"/>
    <mergeCell ref="A1:K1"/>
    <mergeCell ref="C3:E3"/>
    <mergeCell ref="A3:A4"/>
    <mergeCell ref="B3:B4"/>
    <mergeCell ref="F3:F4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13" workbookViewId="0">
      <selection activeCell="G51" sqref="G51"/>
    </sheetView>
  </sheetViews>
  <sheetFormatPr defaultRowHeight="15" x14ac:dyDescent="0.25"/>
  <cols>
    <col min="1" max="1" width="18.85546875" customWidth="1"/>
    <col min="2" max="3" width="14.28515625" customWidth="1"/>
    <col min="4" max="13" width="13.5703125" customWidth="1"/>
  </cols>
  <sheetData>
    <row r="1" spans="1:13" ht="18.75" x14ac:dyDescent="0.3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spans="1:13" s="1" customFormat="1" ht="55.5" customHeight="1" x14ac:dyDescent="0.25">
      <c r="A3" s="10" t="s">
        <v>1</v>
      </c>
      <c r="B3" s="10" t="s">
        <v>23</v>
      </c>
      <c r="C3" s="10"/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s="1" customFormat="1" ht="68.25" customHeight="1" x14ac:dyDescent="0.25">
      <c r="A4" s="10"/>
      <c r="B4" s="11" t="s">
        <v>24</v>
      </c>
      <c r="C4" s="11" t="s">
        <v>25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</row>
    <row r="5" spans="1:13" ht="30" x14ac:dyDescent="0.25">
      <c r="A5" s="13" t="s">
        <v>27</v>
      </c>
      <c r="B5" s="14">
        <v>1804.4</v>
      </c>
      <c r="C5" s="14"/>
      <c r="D5" s="14"/>
      <c r="E5" s="14">
        <v>688.8</v>
      </c>
      <c r="F5" s="14"/>
      <c r="G5" s="14"/>
      <c r="H5" s="14"/>
      <c r="I5" s="14">
        <v>320.7</v>
      </c>
      <c r="J5" s="14"/>
      <c r="K5" s="14"/>
      <c r="L5" s="14"/>
      <c r="M5" s="14"/>
    </row>
    <row r="6" spans="1:13" x14ac:dyDescent="0.25">
      <c r="A6" s="13" t="s">
        <v>28</v>
      </c>
      <c r="B6" s="14">
        <v>3030.5</v>
      </c>
      <c r="C6" s="14"/>
      <c r="D6" s="14"/>
      <c r="E6" s="14">
        <v>1510.2</v>
      </c>
      <c r="F6" s="14"/>
      <c r="G6" s="14"/>
      <c r="H6" s="14"/>
      <c r="I6" s="14">
        <v>474.5</v>
      </c>
      <c r="J6" s="14"/>
      <c r="K6" s="14"/>
      <c r="L6" s="14"/>
      <c r="M6" s="14"/>
    </row>
    <row r="7" spans="1:13" x14ac:dyDescent="0.25">
      <c r="A7" s="13" t="s">
        <v>29</v>
      </c>
      <c r="B7" s="14">
        <v>1504.7</v>
      </c>
      <c r="C7" s="14"/>
      <c r="D7" s="14"/>
      <c r="E7" s="14">
        <v>760.6</v>
      </c>
      <c r="F7" s="14"/>
      <c r="G7" s="14"/>
      <c r="H7" s="14"/>
      <c r="I7" s="14">
        <v>238.2</v>
      </c>
      <c r="J7" s="14"/>
      <c r="K7" s="14"/>
      <c r="L7" s="14"/>
      <c r="M7" s="14"/>
    </row>
    <row r="8" spans="1:13" ht="30" x14ac:dyDescent="0.25">
      <c r="A8" s="13" t="s">
        <v>30</v>
      </c>
      <c r="B8" s="14">
        <v>1691.1</v>
      </c>
      <c r="C8" s="14"/>
      <c r="D8" s="14">
        <v>734.4</v>
      </c>
      <c r="E8" s="14">
        <v>734.4</v>
      </c>
      <c r="F8" s="14"/>
      <c r="G8" s="14"/>
      <c r="H8" s="14"/>
      <c r="I8" s="14">
        <v>324.10000000000002</v>
      </c>
      <c r="J8" s="14"/>
      <c r="K8" s="14"/>
      <c r="L8" s="14"/>
      <c r="M8" s="14"/>
    </row>
    <row r="9" spans="1:13" x14ac:dyDescent="0.25">
      <c r="A9" s="13" t="s">
        <v>31</v>
      </c>
      <c r="B9" s="14">
        <v>1772.9</v>
      </c>
      <c r="C9" s="14"/>
      <c r="D9" s="14"/>
      <c r="E9" s="14">
        <v>688.8</v>
      </c>
      <c r="F9" s="14"/>
      <c r="G9" s="14"/>
      <c r="H9" s="14"/>
      <c r="I9" s="14">
        <v>304.3</v>
      </c>
      <c r="J9" s="14"/>
      <c r="K9" s="14"/>
      <c r="L9" s="14"/>
      <c r="M9" s="14"/>
    </row>
    <row r="10" spans="1:13" ht="30" x14ac:dyDescent="0.25">
      <c r="A10" s="13" t="s">
        <v>32</v>
      </c>
      <c r="B10" s="14">
        <v>3980.7</v>
      </c>
      <c r="C10" s="14"/>
      <c r="D10" s="14"/>
      <c r="E10" s="14">
        <v>1474.3</v>
      </c>
      <c r="F10" s="14"/>
      <c r="G10" s="14"/>
      <c r="H10" s="14"/>
      <c r="I10" s="14">
        <v>631.6</v>
      </c>
      <c r="J10" s="14"/>
      <c r="K10" s="14"/>
      <c r="L10" s="14"/>
      <c r="M10" s="14"/>
    </row>
    <row r="11" spans="1:13" ht="30" x14ac:dyDescent="0.25">
      <c r="A11" s="13" t="s">
        <v>33</v>
      </c>
      <c r="B11" s="14">
        <v>1683.4</v>
      </c>
      <c r="C11" s="14"/>
      <c r="D11" s="14">
        <v>734.4</v>
      </c>
      <c r="E11" s="14">
        <v>734.4</v>
      </c>
      <c r="F11" s="14"/>
      <c r="G11" s="14"/>
      <c r="H11" s="14"/>
      <c r="I11" s="14">
        <v>362.3</v>
      </c>
      <c r="J11" s="14"/>
      <c r="K11" s="14"/>
      <c r="L11" s="14"/>
      <c r="M11" s="14"/>
    </row>
    <row r="12" spans="1:13" ht="30" x14ac:dyDescent="0.25">
      <c r="A12" s="13" t="s">
        <v>34</v>
      </c>
      <c r="B12" s="14">
        <v>1826.7</v>
      </c>
      <c r="C12" s="14"/>
      <c r="D12" s="14"/>
      <c r="E12" s="14">
        <v>692.3</v>
      </c>
      <c r="F12" s="14"/>
      <c r="G12" s="14"/>
      <c r="H12" s="14"/>
      <c r="I12" s="14">
        <v>305.7</v>
      </c>
      <c r="J12" s="14"/>
      <c r="K12" s="14"/>
      <c r="L12" s="14"/>
      <c r="M12" s="14"/>
    </row>
    <row r="13" spans="1:13" ht="30" x14ac:dyDescent="0.25">
      <c r="A13" s="13" t="s">
        <v>35</v>
      </c>
      <c r="B13" s="14">
        <v>1814.7</v>
      </c>
      <c r="C13" s="14"/>
      <c r="D13" s="14"/>
      <c r="E13" s="14">
        <v>693.5</v>
      </c>
      <c r="F13" s="14"/>
      <c r="G13" s="14"/>
      <c r="H13" s="14"/>
      <c r="I13" s="14">
        <v>298.5</v>
      </c>
      <c r="J13" s="14"/>
      <c r="K13" s="14"/>
      <c r="L13" s="14"/>
      <c r="M13" s="14"/>
    </row>
    <row r="14" spans="1:13" x14ac:dyDescent="0.25">
      <c r="A14" s="13" t="s">
        <v>36</v>
      </c>
      <c r="B14" s="14">
        <v>1612.8</v>
      </c>
      <c r="C14" s="14"/>
      <c r="D14" s="14"/>
      <c r="E14" s="14">
        <v>721.9</v>
      </c>
      <c r="F14" s="14"/>
      <c r="G14" s="14"/>
      <c r="H14" s="14"/>
      <c r="I14" s="14">
        <v>355.5</v>
      </c>
      <c r="J14" s="14"/>
      <c r="K14" s="14"/>
      <c r="L14" s="14"/>
      <c r="M14" s="14"/>
    </row>
    <row r="15" spans="1:13" x14ac:dyDescent="0.25">
      <c r="A15" s="13" t="s">
        <v>37</v>
      </c>
      <c r="B15" s="14">
        <v>1180.0999999999999</v>
      </c>
      <c r="C15" s="14"/>
      <c r="D15" s="14"/>
      <c r="E15" s="14">
        <v>669.8</v>
      </c>
      <c r="F15" s="14"/>
      <c r="G15" s="14"/>
      <c r="H15" s="14"/>
      <c r="I15" s="14">
        <v>227.1</v>
      </c>
      <c r="J15" s="14"/>
      <c r="K15" s="14"/>
      <c r="L15" s="14"/>
      <c r="M15" s="14"/>
    </row>
    <row r="16" spans="1:13" x14ac:dyDescent="0.25">
      <c r="A16" s="13" t="s">
        <v>38</v>
      </c>
      <c r="B16" s="14">
        <v>2528.6999999999998</v>
      </c>
      <c r="C16" s="14"/>
      <c r="D16" s="14">
        <v>1099</v>
      </c>
      <c r="E16" s="14">
        <v>1099</v>
      </c>
      <c r="F16" s="14"/>
      <c r="G16" s="14"/>
      <c r="H16" s="14"/>
      <c r="I16" s="14">
        <v>517.29999999999995</v>
      </c>
      <c r="J16" s="14"/>
      <c r="K16" s="14"/>
      <c r="L16" s="14"/>
      <c r="M16" s="14"/>
    </row>
    <row r="17" spans="1:13" x14ac:dyDescent="0.25">
      <c r="A17" s="13" t="s">
        <v>39</v>
      </c>
      <c r="B17" s="14">
        <v>1822.2</v>
      </c>
      <c r="C17" s="14"/>
      <c r="D17" s="14"/>
      <c r="E17" s="14">
        <v>690</v>
      </c>
      <c r="F17" s="14"/>
      <c r="G17" s="14"/>
      <c r="H17" s="14"/>
      <c r="I17" s="14">
        <v>306.2</v>
      </c>
      <c r="J17" s="14"/>
      <c r="K17" s="14"/>
      <c r="L17" s="14"/>
      <c r="M17" s="14"/>
    </row>
    <row r="18" spans="1:13" x14ac:dyDescent="0.25">
      <c r="A18" s="13" t="s">
        <v>40</v>
      </c>
      <c r="B18" s="14">
        <v>2380</v>
      </c>
      <c r="C18" s="14"/>
      <c r="D18" s="14"/>
      <c r="E18" s="14">
        <v>1184.2</v>
      </c>
      <c r="F18" s="14"/>
      <c r="G18" s="14"/>
      <c r="H18" s="14"/>
      <c r="I18" s="14">
        <v>624.6</v>
      </c>
      <c r="J18" s="14"/>
      <c r="K18" s="14"/>
      <c r="L18" s="14"/>
      <c r="M18" s="14"/>
    </row>
    <row r="19" spans="1:13" x14ac:dyDescent="0.25">
      <c r="A19" s="13" t="s">
        <v>41</v>
      </c>
      <c r="B19" s="14">
        <v>2622.2</v>
      </c>
      <c r="C19" s="14"/>
      <c r="D19" s="14"/>
      <c r="E19" s="14">
        <v>1340.3</v>
      </c>
      <c r="F19" s="14"/>
      <c r="G19" s="14"/>
      <c r="H19" s="14"/>
      <c r="I19" s="14">
        <v>413.9</v>
      </c>
      <c r="J19" s="14"/>
      <c r="K19" s="14"/>
      <c r="L19" s="14"/>
      <c r="M19" s="14"/>
    </row>
    <row r="20" spans="1:13" x14ac:dyDescent="0.25">
      <c r="A20" s="13" t="s">
        <v>42</v>
      </c>
      <c r="B20" s="14">
        <v>1822.2</v>
      </c>
      <c r="C20" s="14"/>
      <c r="D20" s="14"/>
      <c r="E20" s="14">
        <v>690</v>
      </c>
      <c r="F20" s="14"/>
      <c r="G20" s="14"/>
      <c r="H20" s="14"/>
      <c r="I20" s="14">
        <v>306.2</v>
      </c>
      <c r="J20" s="14"/>
      <c r="K20" s="14"/>
      <c r="L20" s="14"/>
      <c r="M20" s="14"/>
    </row>
    <row r="21" spans="1:13" x14ac:dyDescent="0.25">
      <c r="A21" s="13" t="s">
        <v>43</v>
      </c>
      <c r="B21" s="14">
        <v>3658</v>
      </c>
      <c r="C21" s="14"/>
      <c r="D21" s="14"/>
      <c r="E21" s="14">
        <v>1697.5</v>
      </c>
      <c r="F21" s="14"/>
      <c r="G21" s="14"/>
      <c r="H21" s="14"/>
      <c r="I21" s="14">
        <v>747</v>
      </c>
      <c r="J21" s="14"/>
      <c r="K21" s="14"/>
      <c r="L21" s="14"/>
      <c r="M21" s="14"/>
    </row>
    <row r="22" spans="1:13" x14ac:dyDescent="0.25">
      <c r="A22" s="13" t="s">
        <v>44</v>
      </c>
      <c r="B22" s="14">
        <v>2424.5</v>
      </c>
      <c r="C22" s="14"/>
      <c r="D22" s="14"/>
      <c r="E22" s="14">
        <v>1132.8</v>
      </c>
      <c r="F22" s="14"/>
      <c r="G22" s="14"/>
      <c r="H22" s="14"/>
      <c r="I22" s="14">
        <v>501.3</v>
      </c>
      <c r="J22" s="14"/>
      <c r="K22" s="14"/>
      <c r="L22" s="14"/>
      <c r="M22" s="14"/>
    </row>
    <row r="23" spans="1:13" x14ac:dyDescent="0.25">
      <c r="A23" s="13" t="s">
        <v>45</v>
      </c>
      <c r="B23" s="14">
        <v>2606.6999999999998</v>
      </c>
      <c r="C23" s="14"/>
      <c r="D23" s="14"/>
      <c r="E23" s="14">
        <v>1345.1</v>
      </c>
      <c r="F23" s="14"/>
      <c r="G23" s="14"/>
      <c r="H23" s="14"/>
      <c r="I23" s="14">
        <v>366.8</v>
      </c>
      <c r="J23" s="14"/>
      <c r="K23" s="14"/>
      <c r="L23" s="14"/>
      <c r="M23" s="14"/>
    </row>
    <row r="24" spans="1:13" x14ac:dyDescent="0.25">
      <c r="A24" s="13" t="s">
        <v>46</v>
      </c>
      <c r="B24" s="14">
        <v>3434.7</v>
      </c>
      <c r="C24" s="14"/>
      <c r="D24" s="14"/>
      <c r="E24" s="14">
        <v>1409.5</v>
      </c>
      <c r="F24" s="14"/>
      <c r="G24" s="14"/>
      <c r="H24" s="14"/>
      <c r="I24" s="14">
        <v>554.29999999999995</v>
      </c>
      <c r="J24" s="14"/>
      <c r="K24" s="14"/>
      <c r="L24" s="14"/>
      <c r="M24" s="14"/>
    </row>
    <row r="25" spans="1:13" x14ac:dyDescent="0.25">
      <c r="A25" s="13" t="s">
        <v>47</v>
      </c>
      <c r="B25" s="14">
        <v>631.79999999999995</v>
      </c>
      <c r="C25" s="14"/>
      <c r="D25" s="14"/>
      <c r="E25" s="14">
        <v>434.1</v>
      </c>
      <c r="F25" s="14"/>
      <c r="G25" s="14"/>
      <c r="H25" s="14"/>
      <c r="I25" s="14">
        <v>180.9</v>
      </c>
      <c r="J25" s="14"/>
      <c r="K25" s="14"/>
      <c r="L25" s="14"/>
      <c r="M25" s="14"/>
    </row>
    <row r="26" spans="1:13" x14ac:dyDescent="0.25">
      <c r="A26" s="13" t="s">
        <v>48</v>
      </c>
      <c r="B26" s="14">
        <v>664.9</v>
      </c>
      <c r="C26" s="14"/>
      <c r="D26" s="14"/>
      <c r="E26" s="14">
        <v>422.5</v>
      </c>
      <c r="F26" s="14"/>
      <c r="G26" s="14"/>
      <c r="H26" s="14"/>
      <c r="I26" s="14">
        <v>179</v>
      </c>
      <c r="J26" s="14"/>
      <c r="K26" s="14"/>
      <c r="L26" s="14"/>
      <c r="M26" s="14"/>
    </row>
    <row r="27" spans="1:13" x14ac:dyDescent="0.25">
      <c r="A27" s="13" t="s">
        <v>49</v>
      </c>
      <c r="B27" s="14">
        <v>715.1</v>
      </c>
      <c r="C27" s="14"/>
      <c r="D27" s="14">
        <v>358.8</v>
      </c>
      <c r="E27" s="14">
        <v>358.8</v>
      </c>
      <c r="F27" s="14"/>
      <c r="G27" s="14"/>
      <c r="H27" s="14"/>
      <c r="I27" s="14">
        <v>79.5</v>
      </c>
      <c r="J27" s="14"/>
      <c r="K27" s="14"/>
      <c r="L27" s="14"/>
      <c r="M27" s="14"/>
    </row>
    <row r="28" spans="1:13" x14ac:dyDescent="0.25">
      <c r="A28" s="13" t="s">
        <v>50</v>
      </c>
      <c r="B28" s="14">
        <v>3039.1</v>
      </c>
      <c r="C28" s="14"/>
      <c r="D28" s="14"/>
      <c r="E28" s="14">
        <v>1121.0999999999999</v>
      </c>
      <c r="F28" s="14"/>
      <c r="G28" s="14"/>
      <c r="H28" s="14"/>
      <c r="I28" s="14">
        <v>494.1</v>
      </c>
      <c r="J28" s="14"/>
      <c r="K28" s="14"/>
      <c r="L28" s="14"/>
      <c r="M28" s="14"/>
    </row>
    <row r="29" spans="1:13" x14ac:dyDescent="0.25">
      <c r="A29" s="13" t="s">
        <v>51</v>
      </c>
      <c r="B29" s="14">
        <v>3008.5</v>
      </c>
      <c r="C29" s="14"/>
      <c r="D29" s="14"/>
      <c r="E29" s="14">
        <v>1107</v>
      </c>
      <c r="F29" s="14"/>
      <c r="G29" s="14"/>
      <c r="H29" s="14"/>
      <c r="I29" s="14">
        <v>458</v>
      </c>
      <c r="J29" s="14"/>
      <c r="K29" s="14"/>
      <c r="L29" s="14"/>
      <c r="M29" s="14"/>
    </row>
    <row r="30" spans="1:13" x14ac:dyDescent="0.25">
      <c r="A30" s="13" t="s">
        <v>52</v>
      </c>
      <c r="B30" s="14">
        <v>1472.7</v>
      </c>
      <c r="C30" s="14"/>
      <c r="D30" s="14"/>
      <c r="E30" s="14">
        <v>305.10000000000002</v>
      </c>
      <c r="F30" s="14"/>
      <c r="G30" s="14"/>
      <c r="H30" s="14"/>
      <c r="I30" s="14">
        <v>182</v>
      </c>
      <c r="J30" s="14"/>
      <c r="K30" s="14"/>
      <c r="L30" s="14"/>
      <c r="M30" s="14"/>
    </row>
    <row r="31" spans="1:13" x14ac:dyDescent="0.25">
      <c r="A31" s="13" t="s">
        <v>53</v>
      </c>
      <c r="B31" s="14">
        <v>1809.1</v>
      </c>
      <c r="C31" s="14"/>
      <c r="D31" s="14"/>
      <c r="E31" s="14">
        <v>690.4</v>
      </c>
      <c r="F31" s="14"/>
      <c r="G31" s="14"/>
      <c r="H31" s="14"/>
      <c r="I31" s="14">
        <v>303.7</v>
      </c>
      <c r="J31" s="14"/>
      <c r="K31" s="14"/>
      <c r="L31" s="14"/>
      <c r="M31" s="14"/>
    </row>
    <row r="32" spans="1:13" x14ac:dyDescent="0.25">
      <c r="A32" s="13" t="s">
        <v>54</v>
      </c>
      <c r="B32" s="14">
        <v>4560.6000000000004</v>
      </c>
      <c r="C32" s="14"/>
      <c r="D32" s="14">
        <v>1236.9000000000001</v>
      </c>
      <c r="E32" s="14">
        <v>1236.9000000000001</v>
      </c>
      <c r="F32" s="14"/>
      <c r="G32" s="14"/>
      <c r="H32" s="14"/>
      <c r="I32" s="14">
        <v>602.79999999999995</v>
      </c>
      <c r="J32" s="14"/>
      <c r="K32" s="14"/>
      <c r="L32" s="14"/>
      <c r="M32" s="14"/>
    </row>
    <row r="33" spans="1:13" x14ac:dyDescent="0.25">
      <c r="A33" s="13" t="s">
        <v>55</v>
      </c>
      <c r="B33" s="14">
        <v>1294.8</v>
      </c>
      <c r="C33" s="14"/>
      <c r="D33" s="14">
        <v>359.1</v>
      </c>
      <c r="E33" s="14">
        <v>359.1</v>
      </c>
      <c r="F33" s="14"/>
      <c r="G33" s="14"/>
      <c r="H33" s="14"/>
      <c r="I33" s="14">
        <v>217.9</v>
      </c>
      <c r="J33" s="14"/>
      <c r="K33" s="14"/>
      <c r="L33" s="14"/>
      <c r="M33" s="14"/>
    </row>
    <row r="34" spans="1:13" ht="15.75" x14ac:dyDescent="0.25">
      <c r="D34" s="15">
        <f>SUM(D5:D33)</f>
        <v>4522.6000000000004</v>
      </c>
      <c r="E34" s="16">
        <f>SUM(E5:E33)</f>
        <v>25992.399999999994</v>
      </c>
      <c r="F34" s="15"/>
      <c r="G34" s="15"/>
      <c r="H34" s="15"/>
      <c r="I34" s="16">
        <f>SUM(I5:I33)</f>
        <v>10878</v>
      </c>
    </row>
    <row r="35" spans="1:13" ht="15.75" x14ac:dyDescent="0.25">
      <c r="D35" s="15">
        <f>D34+E34</f>
        <v>30514.999999999993</v>
      </c>
      <c r="E35" s="15"/>
      <c r="F35" s="15"/>
      <c r="G35" s="15"/>
      <c r="H35" s="15"/>
      <c r="I35" s="15"/>
    </row>
    <row r="36" spans="1:13" ht="15.75" x14ac:dyDescent="0.25">
      <c r="D36" s="15"/>
      <c r="E36" s="15"/>
      <c r="F36" s="15"/>
      <c r="G36" s="15"/>
      <c r="H36" s="15"/>
      <c r="I36" s="15"/>
    </row>
  </sheetData>
  <mergeCells count="4">
    <mergeCell ref="A1:M1"/>
    <mergeCell ref="A3:A4"/>
    <mergeCell ref="D3:M3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2017-05-18T21:52:13Z</dcterms:modified>
</cp:coreProperties>
</file>